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Аэропорт 3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/>
  <c r="G16" i="2"/>
  <c r="E16" i="2"/>
  <c r="E3" i="2"/>
  <c r="F38" i="2"/>
  <c r="F37" i="2"/>
  <c r="F33" i="2"/>
  <c r="G10" i="2"/>
  <c r="F10" i="2"/>
  <c r="E10" i="2"/>
  <c r="F32" i="2" l="1"/>
  <c r="F36" i="2"/>
  <c r="F39" i="2" s="1"/>
</calcChain>
</file>

<file path=xl/sharedStrings.xml><?xml version="1.0" encoding="utf-8"?>
<sst xmlns="http://schemas.openxmlformats.org/spreadsheetml/2006/main" count="44" uniqueCount="43">
  <si>
    <t>в управлении с 01.07.2010г</t>
  </si>
  <si>
    <t>Услуги</t>
  </si>
  <si>
    <t>начислено</t>
  </si>
  <si>
    <t>оплачено</t>
  </si>
  <si>
    <t>задолженность с нарастающим итогом с 01.07.2010г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</si>
  <si>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</si>
  <si>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</si>
  <si>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</si>
  <si>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</si>
  <si>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</si>
  <si>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</si>
  <si>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</si>
  <si>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</si>
  <si>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</si>
  <si>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</si>
  <si>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</si>
  <si>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</si>
  <si>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</si>
  <si>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</si>
  <si>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</si>
  <si>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</si>
  <si>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</si>
  <si>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</si>
  <si>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</si>
  <si>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</si>
  <si>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</si>
  <si>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</si>
  <si>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</si>
  <si>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</si>
  <si>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</si>
  <si>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</si>
  <si>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</si>
  <si>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</si>
  <si>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</si>
  <si>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</si>
  <si>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</si>
  <si>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</si>
  <si>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</si>
  <si>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</si>
  <si>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</si>
  <si>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Аэропорт,3</t>
  </si>
  <si>
    <t>Годовой отчет  управляющей организации ООО " УК "Ренессанс"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</si>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</sst>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/>
    <xf numFmtId="0" fontId="6" fillId="0" borderId="0" xfId="0" applyFont="1"/>
    <xf numFmtId="2" fontId="2" fillId="0" borderId="0" xfId="1" applyNumberFormat="1" applyFont="1" applyFill="1" applyBorder="1" applyAlignment="1">
      <alignment horizontal="left" vertical="center"/>
    </xf>
    <xf numFmtId="2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2" fontId="5" fillId="0" borderId="4" xfId="0" applyNumberFormat="1" applyFont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top" wrapText="1"/>
    </xf>
    <xf numFmtId="4" fontId="5" fillId="0" borderId="8" xfId="0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left" vertical="center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/>
    <xf numFmtId="2" fontId="6" fillId="0" borderId="4" xfId="0" applyNumberFormat="1" applyFont="1" applyBorder="1"/>
    <xf numFmtId="4" fontId="13" fillId="0" borderId="0" xfId="0" applyNumberFormat="1" applyFont="1" applyFill="1"/>
    <xf numFmtId="0" fontId="5" fillId="0" borderId="4" xfId="0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H17" sqref="H17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8" style="1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59" t="s">
        <v>41</v>
      </c>
      <c r="B1" s="59"/>
      <c r="C1" s="59"/>
      <c r="D1" s="59"/>
      <c r="E1" s="59"/>
      <c r="F1" s="59"/>
      <c r="G1" s="60"/>
    </row>
    <row r="2" spans="1:8" ht="25.5" customHeight="1" x14ac:dyDescent="0.2">
      <c r="A2" s="59" t="s">
        <v>40</v>
      </c>
      <c r="B2" s="61"/>
      <c r="C2" s="61"/>
      <c r="D2" s="61"/>
      <c r="E2" s="61"/>
      <c r="F2" s="61"/>
      <c r="G2" s="61"/>
    </row>
    <row r="3" spans="1:8" ht="12.75" hidden="1" x14ac:dyDescent="0.2">
      <c r="A3" s="62" t="s">
        <v>23</v>
      </c>
      <c r="B3" s="63"/>
      <c r="C3" s="63"/>
      <c r="D3" s="63"/>
      <c r="E3" s="18">
        <f>E4+E5</f>
        <v>1498.2</v>
      </c>
      <c r="F3" s="20" t="s">
        <v>24</v>
      </c>
      <c r="G3" s="20"/>
    </row>
    <row r="4" spans="1:8" ht="12.75" hidden="1" x14ac:dyDescent="0.2">
      <c r="A4" s="62" t="s">
        <v>25</v>
      </c>
      <c r="B4" s="63"/>
      <c r="C4" s="63"/>
      <c r="D4" s="63"/>
      <c r="E4" s="18">
        <v>1382.3</v>
      </c>
      <c r="F4" s="20" t="s">
        <v>24</v>
      </c>
      <c r="G4" s="20"/>
    </row>
    <row r="5" spans="1:8" ht="12.75" hidden="1" x14ac:dyDescent="0.2">
      <c r="A5" s="62" t="s">
        <v>26</v>
      </c>
      <c r="B5" s="63"/>
      <c r="C5" s="63"/>
      <c r="D5" s="63"/>
      <c r="E5" s="18">
        <v>115.9</v>
      </c>
      <c r="F5" s="20" t="s">
        <v>27</v>
      </c>
      <c r="G5" s="20"/>
    </row>
    <row r="6" spans="1:8" ht="18.75" x14ac:dyDescent="0.2">
      <c r="A6" s="21"/>
      <c r="B6" s="22"/>
      <c r="C6" s="22"/>
      <c r="D6" s="22"/>
      <c r="E6" s="23" t="s">
        <v>28</v>
      </c>
      <c r="F6" s="20"/>
      <c r="G6" s="20"/>
    </row>
    <row r="7" spans="1:8" ht="15.75" x14ac:dyDescent="0.25">
      <c r="A7" s="24"/>
      <c r="B7" s="25"/>
      <c r="C7" s="26"/>
      <c r="D7" s="27"/>
      <c r="E7" s="28"/>
      <c r="F7" s="11"/>
      <c r="G7" s="29" t="s">
        <v>0</v>
      </c>
      <c r="H7" s="29"/>
    </row>
    <row r="8" spans="1:8" ht="15.75" x14ac:dyDescent="0.25">
      <c r="A8" s="24"/>
      <c r="B8" s="30"/>
      <c r="C8" s="26"/>
      <c r="D8" s="27"/>
      <c r="E8" s="12"/>
      <c r="F8" s="11"/>
    </row>
    <row r="9" spans="1:8" ht="61.9" customHeight="1" x14ac:dyDescent="0.2">
      <c r="A9" s="64" t="s">
        <v>1</v>
      </c>
      <c r="B9" s="65"/>
      <c r="C9" s="65"/>
      <c r="D9" s="66"/>
      <c r="E9" s="31" t="s">
        <v>2</v>
      </c>
      <c r="F9" s="31" t="s">
        <v>3</v>
      </c>
      <c r="G9" s="2" t="s">
        <v>4</v>
      </c>
    </row>
    <row r="10" spans="1:8" ht="15.75" x14ac:dyDescent="0.25">
      <c r="A10" s="67" t="s">
        <v>5</v>
      </c>
      <c r="B10" s="68"/>
      <c r="C10" s="68"/>
      <c r="D10" s="69"/>
      <c r="E10" s="3">
        <f>SUM(E11:E15)</f>
        <v>824644.08000000007</v>
      </c>
      <c r="F10" s="3">
        <f>SUM(F11:F15)</f>
        <v>815651.85</v>
      </c>
      <c r="G10" s="3">
        <f>SUM(G11:G15)</f>
        <v>207763.88</v>
      </c>
    </row>
    <row r="11" spans="1:8" ht="15.75" x14ac:dyDescent="0.25">
      <c r="A11" s="55" t="s">
        <v>6</v>
      </c>
      <c r="B11" s="56"/>
      <c r="C11" s="56"/>
      <c r="D11" s="57"/>
      <c r="E11" s="4">
        <v>608249.47</v>
      </c>
      <c r="F11" s="32">
        <v>598884.44999999995</v>
      </c>
      <c r="G11" s="5">
        <v>150695.35</v>
      </c>
    </row>
    <row r="12" spans="1:8" ht="15.75" x14ac:dyDescent="0.25">
      <c r="A12" s="55" t="s">
        <v>7</v>
      </c>
      <c r="B12" s="56"/>
      <c r="C12" s="56"/>
      <c r="D12" s="57"/>
      <c r="E12" s="4">
        <v>0</v>
      </c>
      <c r="F12" s="32">
        <v>0</v>
      </c>
      <c r="G12" s="5">
        <v>0</v>
      </c>
    </row>
    <row r="13" spans="1:8" ht="15.75" x14ac:dyDescent="0.25">
      <c r="A13" s="55" t="s">
        <v>8</v>
      </c>
      <c r="B13" s="56"/>
      <c r="C13" s="56"/>
      <c r="D13" s="57"/>
      <c r="E13" s="32">
        <v>0</v>
      </c>
      <c r="F13" s="32">
        <v>0</v>
      </c>
      <c r="G13" s="5">
        <v>0</v>
      </c>
    </row>
    <row r="14" spans="1:8" ht="15.75" x14ac:dyDescent="0.25">
      <c r="A14" s="55" t="s">
        <v>9</v>
      </c>
      <c r="B14" s="56"/>
      <c r="C14" s="56"/>
      <c r="D14" s="57"/>
      <c r="E14" s="33">
        <v>97669.05</v>
      </c>
      <c r="F14" s="32">
        <v>88538.77</v>
      </c>
      <c r="G14" s="5">
        <v>32530.31</v>
      </c>
    </row>
    <row r="15" spans="1:8" ht="15.75" x14ac:dyDescent="0.25">
      <c r="A15" s="54" t="s">
        <v>10</v>
      </c>
      <c r="B15" s="54"/>
      <c r="C15" s="54"/>
      <c r="D15" s="54"/>
      <c r="E15" s="32">
        <v>118725.56</v>
      </c>
      <c r="F15" s="32">
        <v>128228.63</v>
      </c>
      <c r="G15" s="5">
        <v>24538.22</v>
      </c>
    </row>
    <row r="16" spans="1:8" ht="15.75" x14ac:dyDescent="0.25">
      <c r="A16" s="48" t="s">
        <v>29</v>
      </c>
      <c r="B16" s="49"/>
      <c r="C16" s="49"/>
      <c r="D16" s="50"/>
      <c r="E16" s="3">
        <f>E17+E21+E22+E23</f>
        <v>348241</v>
      </c>
      <c r="F16" s="3">
        <f t="shared" ref="F16:G16" si="0">F17+F21+F22+F23</f>
        <v>352159.56</v>
      </c>
      <c r="G16" s="3">
        <f t="shared" si="0"/>
        <v>49052.509999999995</v>
      </c>
    </row>
    <row r="17" spans="1:10" ht="28.15" customHeight="1" x14ac:dyDescent="0.25">
      <c r="A17" s="51" t="s">
        <v>30</v>
      </c>
      <c r="B17" s="52"/>
      <c r="C17" s="52"/>
      <c r="D17" s="53"/>
      <c r="E17" s="33">
        <v>332372.51</v>
      </c>
      <c r="F17" s="33">
        <v>335201.43</v>
      </c>
      <c r="G17" s="5">
        <v>47537.71</v>
      </c>
    </row>
    <row r="18" spans="1:10" ht="15.75" hidden="1" x14ac:dyDescent="0.25">
      <c r="A18" s="54" t="s">
        <v>11</v>
      </c>
      <c r="B18" s="54"/>
      <c r="C18" s="54"/>
      <c r="D18" s="54"/>
      <c r="E18" s="32"/>
      <c r="F18" s="32"/>
      <c r="G18" s="5"/>
      <c r="J18" s="6"/>
    </row>
    <row r="19" spans="1:10" ht="15.75" hidden="1" x14ac:dyDescent="0.25">
      <c r="A19" s="54" t="s">
        <v>12</v>
      </c>
      <c r="B19" s="54"/>
      <c r="C19" s="54"/>
      <c r="D19" s="54"/>
      <c r="E19" s="32"/>
      <c r="F19" s="32"/>
      <c r="G19" s="5"/>
    </row>
    <row r="20" spans="1:10" ht="15.75" hidden="1" x14ac:dyDescent="0.25">
      <c r="A20" s="54" t="s">
        <v>13</v>
      </c>
      <c r="B20" s="54"/>
      <c r="C20" s="54"/>
      <c r="D20" s="54"/>
      <c r="E20" s="32"/>
      <c r="F20" s="32"/>
      <c r="G20" s="5"/>
    </row>
    <row r="21" spans="1:10" ht="15.75" x14ac:dyDescent="0.25">
      <c r="A21" s="55" t="s">
        <v>31</v>
      </c>
      <c r="B21" s="56"/>
      <c r="C21" s="56"/>
      <c r="D21" s="57"/>
      <c r="E21" s="32">
        <v>544.22</v>
      </c>
      <c r="F21" s="32">
        <v>616.05999999999995</v>
      </c>
      <c r="G21" s="5">
        <v>48.53</v>
      </c>
    </row>
    <row r="22" spans="1:10" ht="15.75" x14ac:dyDescent="0.25">
      <c r="A22" s="55" t="s">
        <v>32</v>
      </c>
      <c r="B22" s="56"/>
      <c r="C22" s="56"/>
      <c r="D22" s="57"/>
      <c r="E22" s="32">
        <v>0</v>
      </c>
      <c r="F22" s="32">
        <v>0</v>
      </c>
      <c r="G22" s="5">
        <v>0</v>
      </c>
    </row>
    <row r="23" spans="1:10" ht="15.75" x14ac:dyDescent="0.25">
      <c r="A23" s="55" t="s">
        <v>33</v>
      </c>
      <c r="B23" s="56"/>
      <c r="C23" s="56"/>
      <c r="D23" s="57"/>
      <c r="E23" s="32">
        <v>15324.27</v>
      </c>
      <c r="F23" s="32">
        <v>16342.07</v>
      </c>
      <c r="G23" s="5">
        <v>1466.27</v>
      </c>
    </row>
    <row r="24" spans="1:10" ht="15.75" x14ac:dyDescent="0.25">
      <c r="A24" s="58" t="s">
        <v>14</v>
      </c>
      <c r="B24" s="58"/>
      <c r="C24" s="58"/>
      <c r="D24" s="58"/>
      <c r="E24" s="32"/>
      <c r="F24" s="32"/>
      <c r="G24" s="5"/>
    </row>
    <row r="25" spans="1:10" ht="15.75" x14ac:dyDescent="0.25">
      <c r="A25" s="54" t="s">
        <v>15</v>
      </c>
      <c r="B25" s="54"/>
      <c r="C25" s="54"/>
      <c r="D25" s="54"/>
      <c r="E25" s="32">
        <v>600</v>
      </c>
      <c r="F25" s="32">
        <v>575</v>
      </c>
      <c r="G25" s="5">
        <v>50</v>
      </c>
      <c r="J25" s="6"/>
    </row>
    <row r="26" spans="1:10" ht="15.75" x14ac:dyDescent="0.25">
      <c r="A26" s="7"/>
      <c r="B26" s="7"/>
      <c r="C26" s="7"/>
      <c r="D26" s="7"/>
      <c r="E26" s="8"/>
      <c r="F26" s="8"/>
    </row>
    <row r="27" spans="1:10" ht="15.75" x14ac:dyDescent="0.25">
      <c r="A27" s="9" t="s">
        <v>34</v>
      </c>
      <c r="B27" s="9"/>
      <c r="C27" s="9"/>
      <c r="D27" s="9"/>
      <c r="E27" s="10"/>
      <c r="F27" s="11"/>
    </row>
    <row r="28" spans="1:10" ht="15.75" x14ac:dyDescent="0.25">
      <c r="A28" s="47" t="s">
        <v>42</v>
      </c>
      <c r="B28" s="47"/>
      <c r="C28" s="47"/>
      <c r="D28" s="47"/>
      <c r="E28" s="47"/>
      <c r="F28" s="5">
        <v>-521444.68280000001</v>
      </c>
      <c r="G28" s="34"/>
    </row>
    <row r="29" spans="1:10" ht="46.5" customHeight="1" x14ac:dyDescent="0.25">
      <c r="A29" s="36" t="s">
        <v>35</v>
      </c>
      <c r="B29" s="37"/>
      <c r="C29" s="37"/>
      <c r="D29" s="37"/>
      <c r="E29" s="38"/>
      <c r="F29" s="19">
        <v>6756.76</v>
      </c>
    </row>
    <row r="30" spans="1:10" ht="65.25" customHeight="1" x14ac:dyDescent="0.25">
      <c r="A30" s="36" t="s">
        <v>36</v>
      </c>
      <c r="B30" s="37"/>
      <c r="C30" s="37"/>
      <c r="D30" s="37"/>
      <c r="E30" s="38"/>
      <c r="F30" s="19">
        <f>83370.85+5962</f>
        <v>89332.85</v>
      </c>
    </row>
    <row r="31" spans="1:10" ht="15.75" x14ac:dyDescent="0.25">
      <c r="A31" s="39" t="s">
        <v>16</v>
      </c>
      <c r="B31" s="40"/>
      <c r="C31" s="40"/>
      <c r="D31" s="40"/>
      <c r="E31" s="41"/>
      <c r="F31" s="16">
        <f>67750.07+28026.54</f>
        <v>95776.610000000015</v>
      </c>
    </row>
    <row r="32" spans="1:10" ht="15.75" x14ac:dyDescent="0.25">
      <c r="A32" s="42" t="s">
        <v>37</v>
      </c>
      <c r="B32" s="43"/>
      <c r="C32" s="43"/>
      <c r="D32" s="43"/>
      <c r="E32" s="44"/>
      <c r="F32" s="16">
        <f>F29+F30+F31</f>
        <v>191866.22000000003</v>
      </c>
    </row>
    <row r="33" spans="1:8" ht="15.75" x14ac:dyDescent="0.25">
      <c r="A33" s="42" t="s">
        <v>22</v>
      </c>
      <c r="B33" s="43"/>
      <c r="C33" s="43"/>
      <c r="D33" s="43"/>
      <c r="E33" s="44"/>
      <c r="F33" s="16">
        <f>SUM(F34:F35)</f>
        <v>59744.21</v>
      </c>
    </row>
    <row r="34" spans="1:8" ht="15.75" x14ac:dyDescent="0.25">
      <c r="A34" s="45" t="s">
        <v>17</v>
      </c>
      <c r="B34" s="46"/>
      <c r="C34" s="46"/>
      <c r="D34" s="46"/>
      <c r="E34" s="46"/>
      <c r="F34" s="13">
        <v>30716.41</v>
      </c>
    </row>
    <row r="35" spans="1:8" ht="15.75" x14ac:dyDescent="0.25">
      <c r="A35" s="45" t="s">
        <v>18</v>
      </c>
      <c r="B35" s="46"/>
      <c r="C35" s="46"/>
      <c r="D35" s="46"/>
      <c r="E35" s="46"/>
      <c r="F35" s="13">
        <v>29027.8</v>
      </c>
    </row>
    <row r="36" spans="1:8" ht="15.75" x14ac:dyDescent="0.25">
      <c r="A36" s="35" t="s">
        <v>38</v>
      </c>
      <c r="B36" s="35"/>
      <c r="C36" s="35"/>
      <c r="D36" s="35"/>
      <c r="E36" s="35"/>
      <c r="F36" s="16">
        <f>F32+F33</f>
        <v>251610.43000000002</v>
      </c>
    </row>
    <row r="37" spans="1:8" ht="15.75" x14ac:dyDescent="0.25">
      <c r="A37" s="47" t="s">
        <v>19</v>
      </c>
      <c r="B37" s="47"/>
      <c r="C37" s="47"/>
      <c r="D37" s="47"/>
      <c r="E37" s="47"/>
      <c r="F37" s="17">
        <f>E17</f>
        <v>332372.51</v>
      </c>
    </row>
    <row r="38" spans="1:8" ht="15.75" x14ac:dyDescent="0.25">
      <c r="A38" s="47" t="s">
        <v>20</v>
      </c>
      <c r="B38" s="47"/>
      <c r="C38" s="47"/>
      <c r="D38" s="47"/>
      <c r="E38" s="47"/>
      <c r="F38" s="15">
        <f>F17</f>
        <v>335201.43</v>
      </c>
      <c r="H38" s="14"/>
    </row>
    <row r="39" spans="1:8" ht="15.75" x14ac:dyDescent="0.25">
      <c r="A39" s="35" t="s">
        <v>21</v>
      </c>
      <c r="B39" s="35"/>
      <c r="C39" s="35"/>
      <c r="D39" s="35"/>
      <c r="E39" s="35"/>
      <c r="F39" s="16">
        <f>F28+F37-F36</f>
        <v>-440682.60279999999</v>
      </c>
      <c r="H39" s="6"/>
    </row>
    <row r="40" spans="1:8" ht="12.75" x14ac:dyDescent="0.2"/>
    <row r="41" spans="1:8" ht="12.75" x14ac:dyDescent="0.2">
      <c r="A41" s="1" t="s">
        <v>39</v>
      </c>
      <c r="F41" s="14"/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39:E3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Аэропорт 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2013-09-09T05:01:21Z</cp:lastPrinted>
  <dcterms:created xsi:type="dcterms:W3CDTF">2013-05-27T08:27:05Z</dcterms:created>
  <dcterms:modified xsi:type="dcterms:W3CDTF">2019-03-05T06:21:17Z</dcterms:modified>
</cp:coreProperties>
</file>